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0\"/>
    </mc:Choice>
  </mc:AlternateContent>
  <bookViews>
    <workbookView xWindow="0" yWindow="0" windowWidth="22365" windowHeight="16035" tabRatio="858"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<sst xmlns="http://schemas.openxmlformats.org/spreadsheetml/2006/main" count="891" uniqueCount="588">
  <si>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</si>
  <si>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</si>
  <si>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</si>
  <si>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</si>
  <si>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</si>
  <si>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</si>
  <si>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</si>
  <si>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</si>
  <si>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</si>
  <si>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</si>
  <si>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</si>
  <si>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</si>
  <si>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</si>
  <si>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</si>
  <si>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</si>
  <si>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</si>
  <si>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</si>
  <si>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</si>
  <si>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</si>
  <si>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</si>
  <si>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</si>
  <si>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</si>
  <si>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</si>
  <si>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</si>
  <si>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</si>
  <si>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</si>
  <si>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</si>
  <si>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</si>
  <si>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</si>
  <si>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</si>
  <si>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</si>
  <si>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</si>
  <si>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</si>
  <si>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</si>
  <si>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</si>
  <si>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</si>
  <si>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</si>
  <si>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</si>
  <si>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</si>
  <si>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</si>
  <si>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</si>
  <si>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</si>
  <si>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</si>
  <si>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</si>
  <si>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</si>
  <si>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</si>
  <si>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</si>
  <si>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</si>
  <si>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</si>
  <si>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</si>
  <si>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</si>
  <si>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</si>
  <si>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</si>
  <si>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</si>
  <si>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</si>
  <si>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</si>
  <si>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</si>
  <si>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</si>
  <si>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</si>
  <si>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</si>
  <si>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</si>
  <si>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</si>
  <si>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</si>
  <si>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</si>
  <si>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</si>
  <si>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</si>
  <si>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</si>
  <si>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</si>
  <si>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</si>
  <si>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</si>
  <si>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</si>
  <si>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</si>
  <si>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</si>
  <si>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</si>
  <si>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</si>
  <si>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</si>
  <si>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</si>
  <si>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</si>
  <si>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</si>
  <si>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</si>
  <si>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</si>
  <si>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</si>
  <si>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</si>
  <si>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</si>
  <si>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</si>
  <si>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</si>
  <si>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</si>
  <si>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</si>
  <si>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</si>
  <si>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</si>
  <si>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</si>
  <si>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</si>
  <si>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</si>
  <si>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</si>
  <si>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</si>
  <si>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</si>
  <si>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</si>
  <si>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</si>
  <si>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</si>
  <si>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</si>
  <si>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</si>
  <si>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</si>
  <si>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</si>
  <si>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</si>
  <si>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</si>
  <si>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</si>
  <si>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</si>
  <si>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</si>
  <si>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</si>
  <si>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</si>
  <si>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</si>
  <si>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</si>
  <si>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</si>
  <si>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</si>
  <si>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</si>
  <si>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</si>
  <si>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</si>
  <si>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</si>
  <si>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</si>
  <si>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</si>
  <si>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</si>
  <si>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</si>
  <si>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</si>
  <si>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</si>
  <si>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</si>
  <si>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</si>
  <si>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</si>
  <si>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</si>
  <si>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</si>
  <si>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</si>
  <si>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</si>
  <si>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</si>
  <si>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</si>
  <si>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</si>
  <si>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</si>
  <si>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</si>
  <si>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</si>
  <si>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</si>
  <si>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</si>
  <si>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</si>
  <si>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</si>
  <si>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</si>
  <si>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</si>
  <si>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</si>
  <si>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</si>
  <si>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</si>
  <si>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</si>
  <si>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</si>
  <si>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</si>
  <si>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</si>
  <si>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</si>
  <si>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</si>
  <si>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</si>
  <si>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</si>
  <si>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</si>
  <si>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</si>
  <si>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</si>
  <si>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</si>
  <si>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</si>
  <si>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</si>
  <si>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</si>
  <si>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</si>
  <si>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</si>
  <si>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</si>
  <si>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</si>
  <si>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</si>
  <si>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</si>
  <si>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</si>
  <si>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</si>
  <si>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</si>
  <si>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</si>
  <si>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</si>
  <si>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</si>
  <si>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</si>
  <si>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</si>
  <si>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</si>
  <si>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</si>
  <si>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</si>
  <si>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</si>
  <si>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</si>
  <si>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</si>
  <si>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</si>
  <si>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</si>
  <si>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</si>
  <si>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</si>
  <si>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</si>
  <si>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</si>
  <si>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</si>
  <si>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</si>
  <si>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</si>
  <si>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</si>
  <si>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</si>
  <si>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</si>
  <si>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</si>
  <si>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</si>
  <si>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</si>
  <si>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</si>
  <si>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</si>
  <si>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</si>
  <si>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</si>
  <si>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</si>
  <si>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</si>
  <si>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</si>
  <si>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</si>
  <si>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</si>
  <si>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</si>
  <si>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</si>
  <si>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</si>
  <si>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</si>
  <si>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</si>
  <si>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</si>
  <si>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</si>
  <si>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</si>
  <si>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</si>
  <si>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</si>
  <si>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</si>
  <si>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</si>
  <si>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</si>
  <si>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</si>
  <si>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</si>
  <si>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</si>
  <si>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</si>
  <si>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</si>
  <si>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</si>
  <si>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</si>
  <si>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</si>
  <si>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</si>
  <si>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</si>
  <si>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</si>
  <si>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</si>
  <si>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</si>
  <si>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</si>
  <si>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</si>
  <si>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</si>
  <si>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</si>
  <si>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</si>
  <si>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</si>
  <si>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</si>
  <si>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</si>
  <si>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</si>
  <si>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</si>
  <si>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</si>
  <si>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</si>
  <si>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</si>
  <si>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</si>
  <si>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</si>
  <si>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</si>
  <si>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</si>
  <si>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</si>
  <si>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</si>
  <si>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</si>
  <si>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</si>
  <si>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</si>
  <si>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</si>
  <si>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</si>
  <si>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</si>
  <si>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</si>
  <si>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</si>
  <si>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</si>
  <si>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</si>
  <si>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</si>
  <si>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</si>
  <si>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</si>
  <si>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</si>
  <si>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</si>
  <si>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</si>
  <si>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</si>
  <si>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</si>
  <si>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</si>
  <si>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</si>
  <si>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</si>
  <si>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</si>
  <si>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</si>
  <si>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</si>
  <si>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</si>
  <si>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</si>
  <si>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</si>
  <si>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</si>
  <si>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</si>
  <si>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</si>
  <si>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</si>
  <si>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</si>
  <si>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</si>
  <si>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</si>
  <si>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</si>
  <si>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</si>
  <si>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</si>
  <si>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</si>
  <si>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</si>
  <si>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</si>
  <si>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</si>
  <si>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</si>
  <si>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</si>
  <si>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</si>
  <si>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</si>
  <si>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</si>
  <si>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</si>
  <si>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</si>
  <si>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</si>
  <si>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</si>
  <si>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</si>
  <si>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</si>
  <si>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</si>
  <si>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</si>
  <si>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</si>
  <si>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</si>
  <si>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</si>
  <si>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</si>
  <si>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</si>
  <si>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</si>
  <si>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</si>
  <si>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</si>
  <si>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</si>
  <si>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</si>
  <si>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</si>
  <si>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</si>
  <si>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</si>
  <si>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</si>
  <si>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</si>
  <si>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</si>
  <si>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</si>
  <si>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</si>
  <si>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</si>
  <si>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</si>
  <si>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</si>
  <si>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</si>
  <si>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</si>
  <si>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</si>
  <si>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</si>
  <si>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</si>
  <si>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</si>
  <si>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</si>
  <si>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</si>
  <si>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</si>
  <si>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</si>
  <si>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</si>
  <si>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</si>
  <si>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</si>
  <si>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</si>
  <si>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</si>
  <si>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</si>
  <si>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</si>
  <si>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</si>
  <si>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</si>
  <si>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</si>
  <si>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</si>
  <si>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</si>
  <si>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</si>
  <si>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</si>
  <si>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</si>
  <si>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</si>
  <si>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</si>
  <si>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</si>
  <si>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</si>
  <si>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</si>
  <si>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</si>
  <si>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</si>
  <si>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</si>
  <si>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</si>
  <si>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</si>
  <si>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</si>
  <si>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</si>
  <si>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</si>
  <si>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</si>
  <si>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</si>
  <si>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</si>
  <si>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</si>
  <si>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</si>
  <si>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</si>
  <si>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</si>
  <si>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</si>
  <si>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</si>
  <si>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</si>
  <si>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</si>
  <si>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</si>
  <si>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</si>
  <si>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</si>
  <si>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</si>
  <si>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</si>
  <si>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</si>
  <si>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</si>
  <si>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</si>
  <si>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</si>
  <si>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</si>
  <si>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</si>
  <si>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</si>
  <si>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</si>
  <si>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</si>
  <si>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</si>
  <si>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</si>
  <si>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</si>
  <si>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</si>
  <si>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</si>
  <si>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</si>
  <si>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</si>
  <si>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</si>
  <si>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</si>
  <si>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</si>
  <si>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</si>
  <si>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</si>
  <si>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</si>
  <si>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</si>
  <si>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</si>
  <si>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</si>
  <si>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</si>
  <si>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</si>
  <si>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</si>
  <si>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</si>
  <si>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</si>
  <si>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</si>
  <si>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</si>
  <si>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</si>
  <si>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</si>
  <si>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</si>
  <si>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</si>
  <si>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</si>
  <si>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</si>
  <si>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</si>
  <si>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</si>
  <si>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</si>
  <si>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</si>
  <si>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</si>
  <si>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</si>
  <si>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</si>
  <si>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</si>
  <si>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</si>
  <si>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</si>
  <si>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</si>
  <si>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</si>
  <si>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</si>
  <si>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</si>
  <si>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</si>
  <si>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</si>
  <si>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</si>
  <si>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</si>
  <si>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</si>
  <si>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</si>
  <si>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</si>
  <si>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</si>
  <si>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</si>
  <si>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</si>
  <si>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</si>
  <si>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</si>
  <si>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</si>
  <si>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</si>
  <si>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</si>
  <si>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</si>
  <si>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</si>
  <si>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</si>
  <si>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</si>
  <si>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</si>
  <si>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</si>
  <si>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</si>
  <si>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</si>
  <si>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</si>
  <si>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</si>
  <si>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</si>
  <si>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</si>
  <si>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</si>
  <si>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</si>
  <si>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</si>
  <si>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</si>
  <si>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</si>
  <si>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</si>
  <si>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</si>
  <si>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</si>
  <si>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</si>
  <si>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</si>
  <si>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</si>
  <si>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</si>
  <si>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</si>
  <si>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</si>
  <si>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</si>
  <si>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</si>
  <si>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</si>
  <si>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</si>
  <si>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</si>
  <si>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</si>
  <si>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</si>
  <si>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</si>
  <si>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</si>
  <si>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</si>
  <si>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</si>
  <si>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</si>
  <si>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</si>
  <si>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</si>
  <si>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</si>
  <si>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</si>
  <si>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</si>
  <si>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</si>
  <si>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</si>
  <si>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</si>
  <si>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</si>
  <si>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</si>
  <si>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</si>
  <si>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</si>
  <si>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</si>
  <si>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</si>
  <si>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</si>
  <si>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</si>
  <si>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</si>
  <si>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</si>
  <si>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</si>
  <si>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</si>
  <si>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</si>
  <si>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</si>
  <si>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</si>
  <si>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</si>
  <si>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</si>
  <si>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</si>
  <si>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</si>
  <si>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</si>
  <si>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</si>
  <si>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</si>
  <si>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</si>
  <si>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</si>
  <si>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</si>
  <si>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Сметная стоимость проекта в ценах 2021 года с НДС, млн. руб.</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</si>
  <si>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</si>
  <si>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</si>
  <si>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</si>
  <si>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</si>
  <si>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</si>
  <si>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</si>
  <si>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</si>
  <si>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</si>
  <si>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</si>
  <si>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</si>
  <si>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</si>
  <si>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</si>
  <si>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</si>
  <si>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</si>
  <si>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</si>
  <si>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</si>
  <si>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</si>
  <si>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</si>
  <si>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</si>
  <si>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</si>
  <si>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</si>
  <si>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</si>
  <si>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</si>
  <si>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</si>
  <si>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</si>
  <si>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</si>
  <si>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</si>
  <si>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</si>
  <si>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</si>
  <si>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</si>
  <si>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</si>
  <si>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</si>
  <si>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</si>
  <si>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</si>
  <si>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</si>
  <si>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</si>
  <si>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</si>
  <si>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</si>
  <si>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</si>
  <si>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</si>
  <si>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</si>
  <si>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</si>
  <si>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</si>
  <si>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</si>
  <si>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</si>
  <si>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</si>
  <si>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</si>
  <si>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</si>
  <si>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</si>
  <si>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</si>
  <si>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</si>
  <si>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</si>
  <si>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</si>
  <si>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</si>
  <si>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</si>
  <si>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</si>
  <si>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ВЛ 110 кВ Пыть-Ях - Кратер III, IV</t>
  </si>
  <si>
    <t>1984</t>
  </si>
  <si>
    <t>АС-150/19</t>
  </si>
  <si>
    <t>2025</t>
  </si>
  <si>
    <t>Установка дополнительных опор в пролётах №47-48, 48-49</t>
  </si>
  <si>
    <t xml:space="preserve">Установка дополнительных опор наВЛ 110 кВ Пыть-Ях - Кратер III, IV в пролетах опор №№ 47-48, 48-49 (акт расследования причин аварии №1 от 15.01.2021) </t>
  </si>
  <si>
    <t>Нефтеюганский район</t>
  </si>
  <si>
    <t>Акт технического освидетельствования  №11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</si>
  <si>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</si>
  <si>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</si>
  <si>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</si>
  <si>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по состоянию на 01.01.2023</t>
  </si>
  <si>
    <t xml:space="preserve">Факт 2022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</si>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</sst>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SheetLayoutView="10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6" t="s">
        <v>572</v>
      </c>
      <c r="B5" s="256"/>
      <c r="C5" s="256"/>
      <c r="D5" s="189"/>
      <c r="E5" s="189"/>
      <c r="F5" s="189"/>
      <c r="G5" s="189"/>
      <c r="H5" s="189"/>
      <c r="I5" s="189"/>
    </row>
    <row r="6" spans="1:21" s="12" customFormat="1" ht="18.75" x14ac:dyDescent="0.3">
      <c r="A6" s="17"/>
      <c r="F6" s="16"/>
      <c r="G6" s="15"/>
    </row>
    <row r="7" spans="1:21"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9" t="s">
        <v>494</v>
      </c>
      <c r="B9" s="259"/>
      <c r="C9" s="259"/>
      <c r="D9" s="8"/>
      <c r="E9" s="8"/>
      <c r="F9" s="8"/>
      <c r="G9" s="8"/>
      <c r="H9" s="13"/>
      <c r="I9" s="13"/>
      <c r="J9" s="13"/>
      <c r="K9" s="13"/>
      <c r="L9" s="13"/>
      <c r="M9" s="13"/>
      <c r="N9" s="13"/>
      <c r="O9" s="13"/>
      <c r="P9" s="13"/>
      <c r="Q9" s="13"/>
      <c r="R9" s="13"/>
      <c r="S9" s="13"/>
      <c r="T9" s="13"/>
      <c r="U9" s="13"/>
    </row>
    <row r="10" spans="1:21"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1" t="s">
        <v>584</v>
      </c>
      <c r="B12" s="261"/>
      <c r="C12" s="261"/>
      <c r="D12" s="8"/>
      <c r="E12" s="8"/>
      <c r="F12" s="8"/>
      <c r="G12" s="8"/>
      <c r="H12" s="13"/>
      <c r="I12" s="13"/>
      <c r="J12" s="13"/>
      <c r="K12" s="13"/>
      <c r="L12" s="13"/>
      <c r="M12" s="13"/>
      <c r="N12" s="13"/>
      <c r="O12" s="13"/>
      <c r="P12" s="13"/>
      <c r="Q12" s="13"/>
      <c r="R12" s="13"/>
      <c r="S12" s="13"/>
      <c r="T12" s="13"/>
      <c r="U12" s="13"/>
    </row>
    <row r="13" spans="1:21"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2" t="s">
        <v>583</v>
      </c>
      <c r="B15" s="262"/>
      <c r="C15" s="262"/>
      <c r="D15" s="8"/>
      <c r="E15" s="8"/>
      <c r="F15" s="8"/>
      <c r="G15" s="8"/>
      <c r="H15" s="8"/>
      <c r="I15" s="8"/>
      <c r="J15" s="8"/>
      <c r="K15" s="8"/>
      <c r="L15" s="8"/>
      <c r="M15" s="8"/>
      <c r="N15" s="8"/>
      <c r="O15" s="8"/>
      <c r="P15" s="8"/>
      <c r="Q15" s="8"/>
      <c r="R15" s="8"/>
      <c r="S15" s="8"/>
      <c r="T15" s="8"/>
      <c r="U15" s="8"/>
    </row>
    <row r="16" spans="1:21"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8" t="s">
        <v>476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520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3"/>
      <c r="B24" s="254"/>
      <c r="C24" s="255"/>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199" t="s">
        <v>580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3"/>
      <c r="B39" s="254"/>
      <c r="C39" s="255"/>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2,216</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3"/>
      <c r="B47" s="254"/>
      <c r="C47" s="255"/>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7">
        <f>'6.2. Паспорт фин осв ввод'!AC24</f>
        <v>2.2163444399999999</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7">
        <f>'6.2. Паспорт фин осв ввод'!AC30</f>
        <v>1.8590854800000001</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N_TP1200.VL.0050</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339</v>
      </c>
      <c r="R20" s="46" t="s">
        <v>340</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N_TP1200.VL.0050</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455</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229</v>
      </c>
      <c r="C21" s="279"/>
      <c r="D21" s="282" t="s">
        <v>130</v>
      </c>
      <c r="E21" s="278" t="s">
        <v>484</v>
      </c>
      <c r="F21" s="279"/>
      <c r="G21" s="278" t="s">
        <v>248</v>
      </c>
      <c r="H21" s="279"/>
      <c r="I21" s="278" t="s">
        <v>129</v>
      </c>
      <c r="J21" s="279"/>
      <c r="K21" s="282" t="s">
        <v>128</v>
      </c>
      <c r="L21" s="278" t="s">
        <v>127</v>
      </c>
      <c r="M21" s="279"/>
      <c r="N21" s="278" t="s">
        <v>480</v>
      </c>
      <c r="O21" s="279"/>
      <c r="P21" s="282" t="s">
        <v>126</v>
      </c>
      <c r="Q21" s="271" t="s">
        <v>125</v>
      </c>
      <c r="R21" s="272"/>
      <c r="S21" s="271" t="s">
        <v>124</v>
      </c>
      <c r="T21" s="273"/>
    </row>
    <row r="22" spans="1:113" ht="204.75" customHeight="1" x14ac:dyDescent="0.25">
      <c r="A22" s="276"/>
      <c r="B22" s="280"/>
      <c r="C22" s="281"/>
      <c r="D22" s="285"/>
      <c r="E22" s="280"/>
      <c r="F22" s="281"/>
      <c r="G22" s="280"/>
      <c r="H22" s="281"/>
      <c r="I22" s="280"/>
      <c r="J22" s="281"/>
      <c r="K22" s="283"/>
      <c r="L22" s="280"/>
      <c r="M22" s="281"/>
      <c r="N22" s="280"/>
      <c r="O22" s="281"/>
      <c r="P22" s="283"/>
      <c r="Q22" s="97" t="s">
        <v>123</v>
      </c>
      <c r="R22" s="97" t="s">
        <v>454</v>
      </c>
      <c r="S22" s="97" t="s">
        <v>122</v>
      </c>
      <c r="T22" s="97" t="s">
        <v>121</v>
      </c>
    </row>
    <row r="23" spans="1:113" ht="51.75" customHeight="1" x14ac:dyDescent="0.25">
      <c r="A23" s="277"/>
      <c r="B23" s="187" t="s">
        <v>119</v>
      </c>
      <c r="C23" s="187" t="s">
        <v>120</v>
      </c>
      <c r="D23" s="283"/>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4" t="s">
        <v>490</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SheetLayoutView="100" workbookViewId="0">
      <selection activeCell="Z25" sqref="Z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3" t="str">
        <f>'1. паспорт местоположение'!A12:C12</f>
        <v>N_TP1200.VL.0050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3"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9" t="s">
        <v>457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90" t="s">
        <v>5</v>
      </c>
      <c r="B21" s="286" t="s">
        <v>464</v>
      </c>
      <c r="C21" s="287"/>
      <c r="D21" s="286" t="s">
        <v>466</v>
      </c>
      <c r="E21" s="287"/>
      <c r="F21" s="271" t="s">
        <v>102</v>
      </c>
      <c r="G21" s="273"/>
      <c r="H21" s="273"/>
      <c r="I21" s="272"/>
      <c r="J21" s="290" t="s">
        <v>467</v>
      </c>
      <c r="K21" s="286" t="s">
        <v>468</v>
      </c>
      <c r="L21" s="287"/>
      <c r="M21" s="286" t="s">
        <v>469</v>
      </c>
      <c r="N21" s="287"/>
      <c r="O21" s="286" t="s">
        <v>456</v>
      </c>
      <c r="P21" s="287"/>
      <c r="Q21" s="286" t="s">
        <v>135</v>
      </c>
      <c r="R21" s="287"/>
      <c r="S21" s="290" t="s">
        <v>134</v>
      </c>
      <c r="T21" s="290" t="s">
        <v>470</v>
      </c>
      <c r="U21" s="290" t="s">
        <v>465</v>
      </c>
      <c r="V21" s="286" t="s">
        <v>133</v>
      </c>
      <c r="W21" s="287"/>
      <c r="X21" s="271" t="s">
        <v>125</v>
      </c>
      <c r="Y21" s="273"/>
      <c r="Z21" s="271" t="s">
        <v>124</v>
      </c>
      <c r="AA21" s="273"/>
    </row>
    <row r="22" spans="1:27" ht="216" customHeight="1" x14ac:dyDescent="0.25">
      <c r="A22" s="295"/>
      <c r="B22" s="288"/>
      <c r="C22" s="289"/>
      <c r="D22" s="288"/>
      <c r="E22" s="289"/>
      <c r="F22" s="271" t="s">
        <v>132</v>
      </c>
      <c r="G22" s="272"/>
      <c r="H22" s="271" t="s">
        <v>131</v>
      </c>
      <c r="I22" s="272"/>
      <c r="J22" s="291"/>
      <c r="K22" s="288"/>
      <c r="L22" s="289"/>
      <c r="M22" s="288"/>
      <c r="N22" s="289"/>
      <c r="O22" s="288"/>
      <c r="P22" s="289"/>
      <c r="Q22" s="288"/>
      <c r="R22" s="289"/>
      <c r="S22" s="291"/>
      <c r="T22" s="291"/>
      <c r="U22" s="291"/>
      <c r="V22" s="288"/>
      <c r="W22" s="289"/>
      <c r="X22" s="97" t="s">
        <v>123</v>
      </c>
      <c r="Y22" s="97" t="s">
        <v>454</v>
      </c>
      <c r="Z22" s="97" t="s">
        <v>122</v>
      </c>
      <c r="AA22" s="97" t="s">
        <v>121</v>
      </c>
    </row>
    <row r="23" spans="1:27" ht="60" customHeight="1" x14ac:dyDescent="0.25">
      <c r="A23" s="291"/>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574</v>
      </c>
      <c r="C25" s="240" t="s">
        <v>574</v>
      </c>
      <c r="D25" s="240" t="s">
        <v>574</v>
      </c>
      <c r="E25" s="240" t="s">
        <v>574</v>
      </c>
      <c r="F25" s="241">
        <v>110</v>
      </c>
      <c r="G25" s="241">
        <v>110</v>
      </c>
      <c r="H25" s="241">
        <v>110</v>
      </c>
      <c r="I25" s="241">
        <v>110</v>
      </c>
      <c r="J25" s="242" t="s">
        <v>575</v>
      </c>
      <c r="K25" s="242" t="s">
        <v>63</v>
      </c>
      <c r="L25" s="243" t="s">
        <v>63</v>
      </c>
      <c r="M25" s="243" t="s">
        <v>576</v>
      </c>
      <c r="N25" s="243" t="s">
        <v>576</v>
      </c>
      <c r="O25" s="244" t="s">
        <v>503</v>
      </c>
      <c r="P25" s="244" t="s">
        <v>503</v>
      </c>
      <c r="Q25" s="244">
        <v>13.615</v>
      </c>
      <c r="R25" s="244">
        <v>13.615</v>
      </c>
      <c r="S25" s="242" t="s">
        <v>577</v>
      </c>
      <c r="T25" s="242" t="s">
        <v>573</v>
      </c>
      <c r="U25" s="242" t="s">
        <v>472</v>
      </c>
      <c r="V25" s="196" t="s">
        <v>504</v>
      </c>
      <c r="W25" s="196" t="s">
        <v>504</v>
      </c>
      <c r="X25" s="246" t="s">
        <v>581</v>
      </c>
      <c r="Y25" s="246" t="s">
        <v>582</v>
      </c>
      <c r="Z25" s="240" t="s">
        <v>510</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N_TP1200.VL.0050</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296"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5"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5"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3"/>
      <c r="AB8" s="183"/>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5.75" x14ac:dyDescent="0.25">
      <c r="A11" s="263" t="str">
        <f>'1. паспорт местоположение'!A12:C12</f>
        <v>N_TP1200.VL.0050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3"/>
      <c r="AB11" s="183"/>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3"/>
      <c r="AB14" s="183"/>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2"/>
      <c r="AB16" s="19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2"/>
      <c r="AB17" s="19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2"/>
      <c r="AB18" s="19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2"/>
      <c r="AB19" s="19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3"/>
      <c r="AB20" s="19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3"/>
      <c r="AB21" s="193"/>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4"/>
      <c r="AB22" s="194"/>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524</v>
      </c>
    </row>
    <row r="27" spans="1:28" ht="30" x14ac:dyDescent="0.25">
      <c r="A27" s="89" t="s">
        <v>525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526</v>
      </c>
      <c r="B28" s="94" t="s">
        <v>574</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527</v>
      </c>
      <c r="B29" s="94"/>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528</v>
      </c>
      <c r="B30" s="94" t="s">
        <v>574</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529</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530</v>
      </c>
      <c r="B32" s="94" t="s">
        <v>574</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N_TP1200.VL.0050</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5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8" t="s">
        <v>458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52" sqref="BF5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N_TP1200.VL.0050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58"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5" t="s">
        <v>323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7"/>
      <c r="AN24" s="107"/>
      <c r="AO24" s="135"/>
      <c r="AP24" s="135"/>
      <c r="AQ24" s="135"/>
      <c r="AR24" s="135"/>
      <c r="AS24" s="113"/>
    </row>
    <row r="25" spans="1:45" ht="12.75" customHeight="1" x14ac:dyDescent="0.25">
      <c r="A25" s="316" t="s">
        <v>322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8"/>
      <c r="AN25" s="319" t="s">
        <v>321</v>
      </c>
      <c r="AO25" s="319"/>
      <c r="AP25" s="319"/>
      <c r="AQ25" s="314"/>
      <c r="AR25" s="314"/>
      <c r="AS25" s="113"/>
    </row>
    <row r="26" spans="1:45" ht="17.25" customHeight="1" x14ac:dyDescent="0.25">
      <c r="A26" s="326" t="s">
        <v>320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09" t="s">
        <v>319</v>
      </c>
      <c r="AO26" s="310"/>
      <c r="AP26" s="311"/>
      <c r="AQ26" s="312"/>
      <c r="AR26" s="313"/>
      <c r="AS26" s="113"/>
    </row>
    <row r="27" spans="1:45" ht="17.25" customHeight="1" x14ac:dyDescent="0.25">
      <c r="A27" s="326" t="s">
        <v>318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09" t="s">
        <v>317</v>
      </c>
      <c r="AO27" s="310"/>
      <c r="AP27" s="311"/>
      <c r="AQ27" s="312"/>
      <c r="AR27" s="313"/>
      <c r="AS27" s="113"/>
    </row>
    <row r="28" spans="1:45" ht="27.75" customHeight="1" thickBot="1" x14ac:dyDescent="0.3">
      <c r="A28" s="329" t="s">
        <v>316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8"/>
      <c r="AN28" s="333" t="s">
        <v>315</v>
      </c>
      <c r="AO28" s="334"/>
      <c r="AP28" s="335"/>
      <c r="AQ28" s="312"/>
      <c r="AR28" s="313"/>
      <c r="AS28" s="113"/>
    </row>
    <row r="29" spans="1:45" ht="17.25" customHeight="1" x14ac:dyDescent="0.25">
      <c r="A29" s="320" t="s">
        <v>314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8"/>
      <c r="AN29" s="323"/>
      <c r="AO29" s="324"/>
      <c r="AP29" s="324"/>
      <c r="AQ29" s="312"/>
      <c r="AR29" s="325"/>
      <c r="AS29" s="113"/>
    </row>
    <row r="30" spans="1:45" ht="17.25" customHeight="1" x14ac:dyDescent="0.25">
      <c r="A30" s="326" t="s">
        <v>313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312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287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311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8"/>
      <c r="AN33" s="108"/>
      <c r="AO33" s="108"/>
      <c r="AP33" s="108"/>
      <c r="AQ33" s="108"/>
      <c r="AR33" s="108"/>
      <c r="AS33" s="113"/>
    </row>
    <row r="34" spans="1:45" ht="17.25" customHeight="1" x14ac:dyDescent="0.25">
      <c r="A34" s="326" t="s">
        <v>310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8"/>
      <c r="AN36" s="108"/>
      <c r="AO36" s="108"/>
      <c r="AP36" s="108"/>
      <c r="AQ36" s="108"/>
      <c r="AR36" s="108"/>
      <c r="AS36" s="11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8"/>
      <c r="AN37" s="108"/>
      <c r="AO37" s="108"/>
      <c r="AP37" s="108"/>
      <c r="AQ37" s="108"/>
      <c r="AR37" s="108"/>
      <c r="AS37" s="113"/>
    </row>
    <row r="38" spans="1:45" ht="17.25" customHeight="1" x14ac:dyDescent="0.25">
      <c r="A38" s="326" t="s">
        <v>309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8"/>
      <c r="AN39" s="108"/>
      <c r="AO39" s="108"/>
      <c r="AP39" s="108"/>
      <c r="AQ39" s="108"/>
      <c r="AR39" s="108"/>
      <c r="AS39" s="113"/>
    </row>
    <row r="40" spans="1:45" ht="17.25" customHeight="1" x14ac:dyDescent="0.25">
      <c r="A40" s="316" t="s">
        <v>307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8"/>
      <c r="AN40" s="108"/>
      <c r="AO40" s="108"/>
      <c r="AP40" s="108"/>
      <c r="AQ40" s="108"/>
      <c r="AR40" s="108"/>
      <c r="AS40" s="113"/>
    </row>
    <row r="41" spans="1:45" ht="17.25" customHeight="1" x14ac:dyDescent="0.25">
      <c r="A41" s="326" t="s">
        <v>306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305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304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303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302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8"/>
      <c r="AN46" s="108"/>
      <c r="AO46" s="108"/>
      <c r="AP46" s="108"/>
      <c r="AQ46" s="108"/>
      <c r="AR46" s="108"/>
      <c r="AS46" s="113"/>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281</v>
      </c>
      <c r="AN47" s="345"/>
      <c r="AO47" s="121" t="s">
        <v>280</v>
      </c>
      <c r="AP47" s="121" t="s">
        <v>279</v>
      </c>
      <c r="AQ47" s="113"/>
    </row>
    <row r="48" spans="1:45" ht="12" customHeight="1" x14ac:dyDescent="0.25">
      <c r="A48" s="326" t="s">
        <v>299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6" t="s">
        <v>296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281</v>
      </c>
      <c r="AN52" s="345"/>
      <c r="AO52" s="121" t="s">
        <v>280</v>
      </c>
      <c r="AP52" s="121" t="s">
        <v>279</v>
      </c>
      <c r="AQ52" s="113"/>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9"/>
      <c r="AP53" s="129"/>
      <c r="AQ53" s="113"/>
    </row>
    <row r="54" spans="1:43" ht="12" customHeight="1" x14ac:dyDescent="0.25">
      <c r="A54" s="326" t="s">
        <v>294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293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6" t="s">
        <v>291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281</v>
      </c>
      <c r="AN58" s="345"/>
      <c r="AO58" s="121" t="s">
        <v>280</v>
      </c>
      <c r="AP58" s="121" t="s">
        <v>279</v>
      </c>
      <c r="AQ58" s="113"/>
    </row>
    <row r="59" spans="1:43" ht="12.75" customHeight="1" x14ac:dyDescent="0.25">
      <c r="A59" s="350" t="s">
        <v>290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7"/>
      <c r="AP59" s="127"/>
      <c r="AQ59" s="119"/>
    </row>
    <row r="60" spans="1:43" ht="12" customHeight="1" x14ac:dyDescent="0.25">
      <c r="A60" s="326" t="s">
        <v>289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288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287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286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6"/>
      <c r="AP66" s="126"/>
      <c r="AQ66" s="119"/>
    </row>
    <row r="67" spans="1:43" ht="11.25" customHeight="1" x14ac:dyDescent="0.25">
      <c r="A67" s="326" t="s">
        <v>277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6"/>
      <c r="AP68" s="126"/>
      <c r="AQ68" s="119"/>
    </row>
    <row r="69" spans="1:43" ht="12" customHeight="1" x14ac:dyDescent="0.25">
      <c r="A69" s="326" t="s">
        <v>276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6"/>
      <c r="AP70" s="126"/>
      <c r="AQ70" s="119"/>
    </row>
    <row r="71" spans="1:43" ht="12" customHeight="1" x14ac:dyDescent="0.25">
      <c r="A71" s="326" t="s">
        <v>275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6" t="s">
        <v>282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281</v>
      </c>
      <c r="AN74" s="345"/>
      <c r="AO74" s="121" t="s">
        <v>280</v>
      </c>
      <c r="AP74" s="121" t="s">
        <v>279</v>
      </c>
      <c r="AQ74" s="113"/>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7"/>
      <c r="AP75" s="117"/>
      <c r="AQ75" s="119"/>
    </row>
    <row r="76" spans="1:43" ht="12" customHeight="1" x14ac:dyDescent="0.25">
      <c r="A76" s="326" t="s">
        <v>277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0"/>
      <c r="AP76" s="120"/>
      <c r="AQ76" s="113"/>
    </row>
    <row r="77" spans="1:43" ht="12" customHeight="1" x14ac:dyDescent="0.25">
      <c r="A77" s="326" t="s">
        <v>276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0"/>
      <c r="AP77" s="120"/>
      <c r="AQ77" s="113"/>
    </row>
    <row r="78" spans="1:43" ht="12" customHeight="1" x14ac:dyDescent="0.25">
      <c r="A78" s="326" t="s">
        <v>275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0"/>
      <c r="AP78" s="120"/>
      <c r="AQ78" s="113"/>
    </row>
    <row r="79" spans="1:43" ht="12" customHeight="1" x14ac:dyDescent="0.25">
      <c r="A79" s="326" t="s">
        <v>274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0"/>
      <c r="AP79" s="120"/>
      <c r="AQ79" s="113"/>
    </row>
    <row r="80" spans="1:43" ht="12" customHeight="1" x14ac:dyDescent="0.25">
      <c r="A80" s="326" t="s">
        <v>273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0"/>
      <c r="AP80" s="120"/>
      <c r="AQ80" s="113"/>
    </row>
    <row r="81" spans="1:45" ht="12.75" customHeight="1" x14ac:dyDescent="0.25">
      <c r="A81" s="326" t="s">
        <v>272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0"/>
      <c r="AP81" s="120"/>
      <c r="AQ81" s="113"/>
    </row>
    <row r="82" spans="1:45" ht="12.75" customHeight="1" x14ac:dyDescent="0.25">
      <c r="A82" s="326" t="s">
        <v>271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0"/>
      <c r="AP82" s="120"/>
      <c r="AQ82" s="113"/>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7"/>
      <c r="AP83" s="117"/>
      <c r="AQ83" s="119"/>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7"/>
      <c r="AP84" s="117"/>
      <c r="AQ84" s="119"/>
    </row>
    <row r="85" spans="1:45" ht="12" customHeight="1" x14ac:dyDescent="0.25">
      <c r="A85" s="326" t="s">
        <v>268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0"/>
      <c r="AP85" s="120"/>
      <c r="AQ85" s="107"/>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7"/>
      <c r="AP86" s="117"/>
      <c r="AQ86" s="119"/>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7"/>
      <c r="AP87" s="117"/>
      <c r="AQ87" s="119"/>
    </row>
    <row r="88" spans="1:45" ht="14.25" customHeight="1" x14ac:dyDescent="0.25">
      <c r="A88" s="369" t="s">
        <v>265</v>
      </c>
      <c r="B88" s="370"/>
      <c r="C88" s="370"/>
      <c r="D88" s="37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2"/>
      <c r="AL88" s="373"/>
      <c r="AM88" s="374"/>
      <c r="AN88" s="375"/>
      <c r="AO88" s="117"/>
      <c r="AP88" s="117"/>
      <c r="AQ88" s="119"/>
    </row>
    <row r="89" spans="1:45" x14ac:dyDescent="0.25">
      <c r="A89" s="369" t="s">
        <v>264</v>
      </c>
      <c r="B89" s="370"/>
      <c r="C89" s="370"/>
      <c r="D89" s="37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2"/>
      <c r="AL89" s="373"/>
      <c r="AM89" s="374"/>
      <c r="AN89" s="375"/>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5"/>
      <c r="AL90" s="366"/>
      <c r="AM90" s="367"/>
      <c r="AN90" s="36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SheetLayoutView="100" workbookViewId="0">
      <selection activeCell="H37" sqref="H37"/>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N_TP1200.VL.0050</v>
      </c>
      <c r="B12" s="259"/>
      <c r="C12" s="259"/>
      <c r="D12" s="259"/>
      <c r="E12" s="259"/>
      <c r="F12" s="259"/>
      <c r="G12" s="259"/>
      <c r="H12" s="259"/>
      <c r="I12" s="259"/>
      <c r="J12" s="259"/>
      <c r="K12" s="259"/>
      <c r="L12" s="259"/>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18.75" x14ac:dyDescent="0.25">
      <c r="A15" s="25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59"/>
      <c r="C15" s="259"/>
      <c r="D15" s="259"/>
      <c r="E15" s="259"/>
      <c r="F15" s="259"/>
      <c r="G15" s="259"/>
      <c r="H15" s="259"/>
      <c r="I15" s="259"/>
      <c r="J15" s="259"/>
      <c r="K15" s="259"/>
      <c r="L15" s="259"/>
    </row>
    <row r="16" spans="1:44" x14ac:dyDescent="0.25">
      <c r="A16" s="257" t="s">
        <v>6</v>
      </c>
      <c r="B16" s="257"/>
      <c r="C16" s="257"/>
      <c r="D16" s="257"/>
      <c r="E16" s="257"/>
      <c r="F16" s="257"/>
      <c r="G16" s="257"/>
      <c r="H16" s="257"/>
      <c r="I16" s="257"/>
      <c r="J16" s="257"/>
      <c r="K16" s="257"/>
      <c r="L16" s="257"/>
    </row>
    <row r="17" spans="1:12" ht="15.75" customHeight="1" x14ac:dyDescent="0.25">
      <c r="L17" s="87"/>
    </row>
    <row r="18" spans="1:12" x14ac:dyDescent="0.25">
      <c r="K18" s="86"/>
    </row>
    <row r="19" spans="1:12" ht="15.75" customHeight="1" x14ac:dyDescent="0.25">
      <c r="A19" s="376" t="s">
        <v>460</v>
      </c>
      <c r="B19" s="376"/>
      <c r="C19" s="376"/>
      <c r="D19" s="376"/>
      <c r="E19" s="376"/>
      <c r="F19" s="376"/>
      <c r="G19" s="376"/>
      <c r="H19" s="376"/>
      <c r="I19" s="376"/>
      <c r="J19" s="376"/>
      <c r="K19" s="376"/>
      <c r="L19" s="376"/>
    </row>
    <row r="20" spans="1:12" x14ac:dyDescent="0.25">
      <c r="A20" s="69"/>
      <c r="B20" s="69"/>
      <c r="C20" s="85"/>
      <c r="D20" s="85"/>
      <c r="E20" s="85"/>
      <c r="F20" s="85"/>
      <c r="G20" s="85"/>
      <c r="H20" s="85"/>
      <c r="I20" s="85"/>
      <c r="J20" s="85"/>
      <c r="K20" s="85"/>
      <c r="L20" s="85"/>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69"/>
      <c r="F22" s="170"/>
      <c r="G22" s="385" t="s">
        <v>587</v>
      </c>
      <c r="H22" s="386"/>
      <c r="I22" s="378"/>
      <c r="J22" s="381"/>
      <c r="K22" s="377"/>
      <c r="L22" s="379"/>
    </row>
    <row r="23" spans="1:12" ht="47.25" x14ac:dyDescent="0.25">
      <c r="A23" s="377"/>
      <c r="B23" s="377"/>
      <c r="C23" s="84" t="s">
        <v>224</v>
      </c>
      <c r="D23" s="84" t="s">
        <v>223</v>
      </c>
      <c r="E23" s="84" t="s">
        <v>224</v>
      </c>
      <c r="F23" s="84" t="s">
        <v>223</v>
      </c>
      <c r="G23" s="84" t="s">
        <v>224</v>
      </c>
      <c r="H23" s="84" t="s">
        <v>223</v>
      </c>
      <c r="I23" s="378"/>
      <c r="J23" s="382"/>
      <c r="K23" s="377"/>
      <c r="L23" s="379"/>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44927</v>
      </c>
      <c r="H28" s="206">
        <v>45015</v>
      </c>
      <c r="I28" s="82"/>
      <c r="J28" s="82"/>
      <c r="K28" s="73"/>
      <c r="L28" s="73"/>
    </row>
    <row r="29" spans="1:12" s="70" customFormat="1" ht="54" customHeight="1" x14ac:dyDescent="0.25">
      <c r="A29" s="76" t="s">
        <v>219</v>
      </c>
      <c r="B29" s="83" t="s">
        <v>402</v>
      </c>
      <c r="C29" s="205"/>
      <c r="D29" s="206"/>
      <c r="E29" s="82"/>
      <c r="F29" s="82"/>
      <c r="G29" s="205">
        <v>45017</v>
      </c>
      <c r="H29" s="206">
        <v>45076</v>
      </c>
      <c r="I29" s="82"/>
      <c r="J29" s="82"/>
      <c r="K29" s="73"/>
      <c r="L29" s="73"/>
    </row>
    <row r="30" spans="1:12" s="70" customFormat="1" ht="42" customHeight="1" x14ac:dyDescent="0.25">
      <c r="A30" s="76" t="s">
        <v>218</v>
      </c>
      <c r="B30" s="83" t="s">
        <v>404</v>
      </c>
      <c r="C30" s="205"/>
      <c r="D30" s="207"/>
      <c r="E30" s="82"/>
      <c r="F30" s="82"/>
      <c r="G30" s="205">
        <v>45078</v>
      </c>
      <c r="H30" s="207">
        <v>45137</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45137</v>
      </c>
      <c r="I32" s="82"/>
      <c r="J32" s="82"/>
      <c r="K32" s="73"/>
      <c r="L32" s="73"/>
    </row>
    <row r="33" spans="1:12" s="70" customFormat="1" ht="37.5" customHeight="1" x14ac:dyDescent="0.25">
      <c r="A33" s="76" t="s">
        <v>416</v>
      </c>
      <c r="B33" s="75" t="s">
        <v>333</v>
      </c>
      <c r="C33" s="205"/>
      <c r="D33" s="207"/>
      <c r="E33" s="82"/>
      <c r="F33" s="82"/>
      <c r="G33" s="205">
        <v>45078</v>
      </c>
      <c r="H33" s="207">
        <v>45137</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45139</v>
      </c>
      <c r="H35" s="208">
        <v>45153</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45137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11" sqref="A11:AC11"/>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C5" s="222"/>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89" t="str">
        <f>'1. паспорт местоположение'!A9:C9</f>
        <v xml:space="preserve"> АО "Россети Тюмень" </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89" t="str">
        <f>'1. паспорт местоположение'!A12:C12</f>
        <v>N_TP1200.VL.0050</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8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194</v>
      </c>
      <c r="B20" s="393" t="s">
        <v>193</v>
      </c>
      <c r="C20" s="391" t="s">
        <v>192</v>
      </c>
      <c r="D20" s="391"/>
      <c r="E20" s="396" t="s">
        <v>191</v>
      </c>
      <c r="F20" s="396"/>
      <c r="G20" s="393" t="s">
        <v>586</v>
      </c>
      <c r="H20" s="402" t="s">
        <v>495</v>
      </c>
      <c r="I20" s="403"/>
      <c r="J20" s="403"/>
      <c r="K20" s="403"/>
      <c r="L20" s="402" t="s">
        <v>496</v>
      </c>
      <c r="M20" s="403"/>
      <c r="N20" s="403"/>
      <c r="O20" s="403"/>
      <c r="P20" s="402" t="s">
        <v>497</v>
      </c>
      <c r="Q20" s="403"/>
      <c r="R20" s="403"/>
      <c r="S20" s="403"/>
      <c r="T20" s="402" t="s">
        <v>498</v>
      </c>
      <c r="U20" s="403"/>
      <c r="V20" s="403"/>
      <c r="W20" s="403"/>
      <c r="X20" s="402" t="s">
        <v>499</v>
      </c>
      <c r="Y20" s="403"/>
      <c r="Z20" s="403"/>
      <c r="AA20" s="403"/>
      <c r="AB20" s="398" t="s">
        <v>190</v>
      </c>
      <c r="AC20" s="399"/>
      <c r="AD20" s="227"/>
      <c r="AE20" s="227"/>
      <c r="AF20" s="227"/>
    </row>
    <row r="21" spans="1:32" ht="99.75" customHeight="1" x14ac:dyDescent="0.25">
      <c r="A21" s="394"/>
      <c r="B21" s="394"/>
      <c r="C21" s="391"/>
      <c r="D21" s="391"/>
      <c r="E21" s="396"/>
      <c r="F21" s="396"/>
      <c r="G21" s="394"/>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0"/>
      <c r="AC21" s="401"/>
    </row>
    <row r="22" spans="1:32" ht="89.25" customHeight="1" x14ac:dyDescent="0.25">
      <c r="A22" s="395"/>
      <c r="B22" s="395"/>
      <c r="C22" s="228" t="s">
        <v>2</v>
      </c>
      <c r="D22" s="228" t="s">
        <v>188</v>
      </c>
      <c r="E22" s="229" t="s">
        <v>571</v>
      </c>
      <c r="F22" s="229" t="s">
        <v>585</v>
      </c>
      <c r="G22" s="395"/>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20</v>
      </c>
      <c r="Q23" s="238">
        <v>21</v>
      </c>
      <c r="R23" s="238">
        <v>22</v>
      </c>
      <c r="S23" s="238">
        <v>23</v>
      </c>
      <c r="T23" s="238">
        <v>24</v>
      </c>
      <c r="U23" s="238">
        <v>25</v>
      </c>
      <c r="V23" s="238">
        <v>26</v>
      </c>
      <c r="W23" s="238">
        <v>27</v>
      </c>
      <c r="X23" s="238">
        <v>28</v>
      </c>
      <c r="Y23" s="238">
        <v>29</v>
      </c>
      <c r="Z23" s="238">
        <v>30</v>
      </c>
      <c r="AA23" s="238">
        <v>31</v>
      </c>
      <c r="AB23" s="238">
        <v>32</v>
      </c>
      <c r="AC23" s="238">
        <v>33</v>
      </c>
    </row>
    <row r="24" spans="1:32" ht="47.25" customHeight="1" x14ac:dyDescent="0.25">
      <c r="A24" s="231">
        <v>1</v>
      </c>
      <c r="B24" s="232" t="s">
        <v>187</v>
      </c>
      <c r="C24" s="248"/>
      <c r="D24" s="248">
        <v>2.2163444399999999</v>
      </c>
      <c r="E24" s="248"/>
      <c r="F24" s="248"/>
      <c r="G24" s="248"/>
      <c r="H24" s="248"/>
      <c r="I24" s="248"/>
      <c r="J24" s="248"/>
      <c r="K24" s="248"/>
      <c r="L24" s="248"/>
      <c r="M24" s="248"/>
      <c r="N24" s="248">
        <v>0.25634400000000002</v>
      </c>
      <c r="O24" s="248"/>
      <c r="P24" s="248"/>
      <c r="Q24" s="248"/>
      <c r="R24" s="248">
        <v>1.9600010000000001</v>
      </c>
      <c r="S24" s="248"/>
      <c r="T24" s="248"/>
      <c r="U24" s="248"/>
      <c r="V24" s="248"/>
      <c r="W24" s="248"/>
      <c r="X24" s="248"/>
      <c r="Y24" s="248"/>
      <c r="Z24" s="248"/>
      <c r="AA24" s="248"/>
      <c r="AB24" s="248"/>
      <c r="AC24" s="248">
        <v>2.2163444399999999</v>
      </c>
    </row>
    <row r="25" spans="1:32" ht="24" customHeight="1" x14ac:dyDescent="0.25">
      <c r="A25" s="233" t="s">
        <v>186</v>
      </c>
      <c r="B25" s="234" t="s">
        <v>185</v>
      </c>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row>
    <row r="26" spans="1:32" x14ac:dyDescent="0.25">
      <c r="A26" s="233" t="s">
        <v>184</v>
      </c>
      <c r="B26" s="234" t="s">
        <v>183</v>
      </c>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c r="AA26" s="248"/>
      <c r="AB26" s="248"/>
      <c r="AC26" s="248"/>
    </row>
    <row r="27" spans="1:32" ht="31.5" x14ac:dyDescent="0.25">
      <c r="A27" s="233" t="s">
        <v>182</v>
      </c>
      <c r="B27" s="234" t="s">
        <v>396</v>
      </c>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c r="AB27" s="248"/>
      <c r="AC27" s="248"/>
    </row>
    <row r="28" spans="1:32" x14ac:dyDescent="0.25">
      <c r="A28" s="233" t="s">
        <v>181</v>
      </c>
      <c r="B28" s="234" t="s">
        <v>180</v>
      </c>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B28" s="248"/>
      <c r="AC28" s="248"/>
    </row>
    <row r="29" spans="1:32" x14ac:dyDescent="0.25">
      <c r="A29" s="233" t="s">
        <v>179</v>
      </c>
      <c r="B29" s="235" t="s">
        <v>178</v>
      </c>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row>
    <row r="30" spans="1:32" ht="47.25" x14ac:dyDescent="0.25">
      <c r="A30" s="231" t="s">
        <v>63</v>
      </c>
      <c r="B30" s="232" t="s">
        <v>177</v>
      </c>
      <c r="C30" s="248"/>
      <c r="D30" s="248">
        <v>1.8590854800000001</v>
      </c>
      <c r="E30" s="248"/>
      <c r="F30" s="248"/>
      <c r="G30" s="248"/>
      <c r="H30" s="248"/>
      <c r="I30" s="248"/>
      <c r="J30" s="248"/>
      <c r="K30" s="248"/>
      <c r="L30" s="248"/>
      <c r="M30" s="248"/>
      <c r="N30" s="248">
        <v>0.21529499999999999</v>
      </c>
      <c r="O30" s="248"/>
      <c r="P30" s="248"/>
      <c r="Q30" s="248"/>
      <c r="R30" s="248">
        <v>1.643791</v>
      </c>
      <c r="S30" s="248"/>
      <c r="T30" s="248"/>
      <c r="U30" s="248"/>
      <c r="V30" s="248"/>
      <c r="W30" s="248"/>
      <c r="X30" s="248"/>
      <c r="Y30" s="248"/>
      <c r="Z30" s="248"/>
      <c r="AA30" s="248"/>
      <c r="AB30" s="248"/>
      <c r="AC30" s="248">
        <v>1.8590854800000001</v>
      </c>
    </row>
    <row r="31" spans="1:32" x14ac:dyDescent="0.25">
      <c r="A31" s="231" t="s">
        <v>176</v>
      </c>
      <c r="B31" s="234" t="s">
        <v>175</v>
      </c>
      <c r="C31" s="248"/>
      <c r="D31" s="248">
        <v>1.7862899999999999</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v>1.7862899999999999</v>
      </c>
    </row>
    <row r="32" spans="1:32" ht="31.5" x14ac:dyDescent="0.25">
      <c r="A32" s="231" t="s">
        <v>174</v>
      </c>
      <c r="B32" s="234" t="s">
        <v>173</v>
      </c>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row>
    <row r="33" spans="1:29" x14ac:dyDescent="0.25">
      <c r="A33" s="231" t="s">
        <v>172</v>
      </c>
      <c r="B33" s="234" t="s">
        <v>171</v>
      </c>
      <c r="C33" s="248"/>
      <c r="D33" s="248"/>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c r="AC33" s="248"/>
    </row>
    <row r="34" spans="1:29" x14ac:dyDescent="0.25">
      <c r="A34" s="231" t="s">
        <v>170</v>
      </c>
      <c r="B34" s="234" t="s">
        <v>169</v>
      </c>
      <c r="C34" s="248"/>
      <c r="D34" s="248">
        <v>7.2789999999999994E-2</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c r="AC34" s="248">
        <v>7.2789999999999994E-2</v>
      </c>
    </row>
    <row r="35" spans="1:29" ht="31.5" x14ac:dyDescent="0.25">
      <c r="A35" s="231" t="s">
        <v>62</v>
      </c>
      <c r="B35" s="232" t="s">
        <v>168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33" t="s">
        <v>167</v>
      </c>
      <c r="B36" s="236" t="s">
        <v>533</v>
      </c>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row>
    <row r="37" spans="1:29" ht="31.5" x14ac:dyDescent="0.25">
      <c r="A37" s="233" t="s">
        <v>166</v>
      </c>
      <c r="B37" s="236" t="s">
        <v>531</v>
      </c>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row>
    <row r="38" spans="1:29" x14ac:dyDescent="0.25">
      <c r="A38" s="233" t="s">
        <v>165</v>
      </c>
      <c r="B38" s="234" t="s">
        <v>156</v>
      </c>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row>
    <row r="39" spans="1:29" x14ac:dyDescent="0.25">
      <c r="A39" s="233" t="s">
        <v>164</v>
      </c>
      <c r="B39" s="234" t="s">
        <v>532</v>
      </c>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row>
    <row r="40" spans="1:29" x14ac:dyDescent="0.25">
      <c r="A40" s="233" t="s">
        <v>163</v>
      </c>
      <c r="B40" s="234" t="s">
        <v>534</v>
      </c>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row>
    <row r="41" spans="1:29" x14ac:dyDescent="0.25">
      <c r="A41" s="233" t="s">
        <v>162</v>
      </c>
      <c r="B41" s="234" t="s">
        <v>535</v>
      </c>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row>
    <row r="42" spans="1:29" x14ac:dyDescent="0.25">
      <c r="A42" s="233" t="s">
        <v>161</v>
      </c>
      <c r="B42" s="234" t="s">
        <v>536</v>
      </c>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c r="AA42" s="248"/>
      <c r="AB42" s="248"/>
      <c r="AC42" s="248"/>
    </row>
    <row r="43" spans="1:29" x14ac:dyDescent="0.25">
      <c r="A43" s="233" t="s">
        <v>537</v>
      </c>
      <c r="B43" s="234" t="s">
        <v>538</v>
      </c>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c r="AA43" s="248"/>
      <c r="AB43" s="248"/>
      <c r="AC43" s="248"/>
    </row>
    <row r="44" spans="1:29" x14ac:dyDescent="0.25">
      <c r="A44" s="233" t="s">
        <v>539</v>
      </c>
      <c r="B44" s="234" t="s">
        <v>540</v>
      </c>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c r="AA44" s="248"/>
      <c r="AB44" s="248"/>
      <c r="AC44" s="248"/>
    </row>
    <row r="45" spans="1:29" x14ac:dyDescent="0.25">
      <c r="A45" s="233" t="s">
        <v>541</v>
      </c>
      <c r="B45" s="234" t="s">
        <v>542</v>
      </c>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c r="AA45" s="248"/>
      <c r="AB45" s="248"/>
      <c r="AC45" s="248"/>
    </row>
    <row r="46" spans="1:29" x14ac:dyDescent="0.25">
      <c r="A46" s="233" t="s">
        <v>543</v>
      </c>
      <c r="B46" s="234" t="s">
        <v>544</v>
      </c>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row>
    <row r="47" spans="1:29" x14ac:dyDescent="0.25">
      <c r="A47" s="231" t="s">
        <v>61</v>
      </c>
      <c r="B47" s="232" t="s">
        <v>160</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x14ac:dyDescent="0.25">
      <c r="A48" s="233" t="s">
        <v>159</v>
      </c>
      <c r="B48" s="236" t="s">
        <v>533</v>
      </c>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c r="AA48" s="248"/>
      <c r="AB48" s="248"/>
      <c r="AC48" s="248"/>
    </row>
    <row r="49" spans="1:29" ht="31.5" x14ac:dyDescent="0.25">
      <c r="A49" s="233" t="s">
        <v>158</v>
      </c>
      <c r="B49" s="236" t="s">
        <v>531</v>
      </c>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row>
    <row r="50" spans="1:29" x14ac:dyDescent="0.25">
      <c r="A50" s="233" t="s">
        <v>157</v>
      </c>
      <c r="B50" s="234" t="s">
        <v>156</v>
      </c>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row>
    <row r="51" spans="1:29" ht="35.25" customHeight="1" x14ac:dyDescent="0.25">
      <c r="A51" s="233" t="s">
        <v>155</v>
      </c>
      <c r="B51" s="234" t="s">
        <v>154</v>
      </c>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row>
    <row r="52" spans="1:29" ht="31.5" x14ac:dyDescent="0.25">
      <c r="A52" s="233" t="s">
        <v>153</v>
      </c>
      <c r="B52" s="234" t="s">
        <v>152</v>
      </c>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48"/>
      <c r="AC52" s="248"/>
    </row>
    <row r="53" spans="1:29" x14ac:dyDescent="0.25">
      <c r="A53" s="233" t="s">
        <v>151</v>
      </c>
      <c r="B53" s="234" t="s">
        <v>150</v>
      </c>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row>
    <row r="54" spans="1:29" x14ac:dyDescent="0.25">
      <c r="A54" s="233" t="s">
        <v>149</v>
      </c>
      <c r="B54" s="234" t="s">
        <v>534</v>
      </c>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48"/>
      <c r="AC54" s="248"/>
    </row>
    <row r="55" spans="1:29" x14ac:dyDescent="0.25">
      <c r="A55" s="233" t="s">
        <v>545</v>
      </c>
      <c r="B55" s="234" t="s">
        <v>535</v>
      </c>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row>
    <row r="56" spans="1:29" x14ac:dyDescent="0.25">
      <c r="A56" s="233" t="s">
        <v>546</v>
      </c>
      <c r="B56" s="234" t="s">
        <v>536</v>
      </c>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row>
    <row r="57" spans="1:29" x14ac:dyDescent="0.25">
      <c r="A57" s="233" t="s">
        <v>547</v>
      </c>
      <c r="B57" s="234" t="s">
        <v>538</v>
      </c>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row>
    <row r="58" spans="1:29" ht="36.75" customHeight="1" x14ac:dyDescent="0.25">
      <c r="A58" s="233" t="s">
        <v>548</v>
      </c>
      <c r="B58" s="234" t="s">
        <v>540</v>
      </c>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row>
    <row r="59" spans="1:29" x14ac:dyDescent="0.25">
      <c r="A59" s="233" t="s">
        <v>549</v>
      </c>
      <c r="B59" s="234" t="s">
        <v>542</v>
      </c>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c r="AA59" s="248"/>
      <c r="AB59" s="248"/>
      <c r="AC59" s="248"/>
    </row>
    <row r="60" spans="1:29" x14ac:dyDescent="0.25">
      <c r="A60" s="233" t="s">
        <v>550</v>
      </c>
      <c r="B60" s="234" t="s">
        <v>544</v>
      </c>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c r="AA60" s="248"/>
      <c r="AB60" s="248"/>
      <c r="AC60" s="248"/>
    </row>
    <row r="61" spans="1:29" ht="31.5" x14ac:dyDescent="0.25">
      <c r="A61" s="231" t="s">
        <v>59</v>
      </c>
      <c r="B61" s="232" t="s">
        <v>148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33" t="s">
        <v>147</v>
      </c>
      <c r="B62" s="234" t="s">
        <v>146</v>
      </c>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c r="AA62" s="248"/>
      <c r="AB62" s="248" t="s">
        <v>506</v>
      </c>
      <c r="AC62" s="248"/>
    </row>
    <row r="63" spans="1:29" x14ac:dyDescent="0.25">
      <c r="A63" s="233" t="s">
        <v>145</v>
      </c>
      <c r="B63" s="234" t="s">
        <v>139</v>
      </c>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c r="AA63" s="248"/>
      <c r="AB63" s="248"/>
      <c r="AC63" s="248"/>
    </row>
    <row r="64" spans="1:29" x14ac:dyDescent="0.25">
      <c r="A64" s="233" t="s">
        <v>144</v>
      </c>
      <c r="B64" s="236" t="s">
        <v>138</v>
      </c>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row>
    <row r="65" spans="1:29" x14ac:dyDescent="0.25">
      <c r="A65" s="233" t="s">
        <v>143</v>
      </c>
      <c r="B65" s="236" t="s">
        <v>137</v>
      </c>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48"/>
      <c r="AC65" s="248"/>
    </row>
    <row r="66" spans="1:29" ht="16.5" customHeight="1" x14ac:dyDescent="0.25">
      <c r="A66" s="233" t="s">
        <v>142</v>
      </c>
      <c r="B66" s="236" t="s">
        <v>136</v>
      </c>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row>
    <row r="67" spans="1:29" x14ac:dyDescent="0.25">
      <c r="A67" s="233" t="s">
        <v>141</v>
      </c>
      <c r="B67" s="236" t="s">
        <v>551</v>
      </c>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c r="AA67" s="248"/>
      <c r="AB67" s="248"/>
      <c r="AC67" s="248"/>
    </row>
    <row r="68" spans="1:29" ht="18.75" customHeight="1" x14ac:dyDescent="0.25">
      <c r="A68" s="233" t="s">
        <v>552</v>
      </c>
      <c r="B68" s="236" t="s">
        <v>553</v>
      </c>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c r="AA68" s="248"/>
      <c r="AB68" s="248"/>
      <c r="AC68" s="248"/>
    </row>
    <row r="69" spans="1:29" x14ac:dyDescent="0.25">
      <c r="A69" s="233" t="s">
        <v>554</v>
      </c>
      <c r="B69" s="236" t="s">
        <v>555</v>
      </c>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c r="AA69" s="248"/>
      <c r="AB69" s="248"/>
      <c r="AC69" s="248"/>
    </row>
    <row r="70" spans="1:29" ht="20.25" customHeight="1" x14ac:dyDescent="0.25">
      <c r="A70" s="233" t="s">
        <v>556</v>
      </c>
      <c r="B70" s="236" t="s">
        <v>557</v>
      </c>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row>
    <row r="71" spans="1:29" x14ac:dyDescent="0.25">
      <c r="A71" s="233" t="s">
        <v>558</v>
      </c>
      <c r="B71" s="236" t="s">
        <v>559</v>
      </c>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c r="AA71" s="248"/>
      <c r="AB71" s="248"/>
      <c r="AC71" s="248"/>
    </row>
    <row r="72" spans="1:29" ht="19.5" customHeight="1" x14ac:dyDescent="0.25">
      <c r="A72" s="233" t="s">
        <v>560</v>
      </c>
      <c r="B72" s="236" t="s">
        <v>561</v>
      </c>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row>
    <row r="73" spans="1:29" ht="24.75" customHeight="1" x14ac:dyDescent="0.25">
      <c r="A73" s="233" t="s">
        <v>562</v>
      </c>
      <c r="B73" s="236" t="s">
        <v>563</v>
      </c>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row>
    <row r="74" spans="1:29" ht="51.75" customHeight="1" x14ac:dyDescent="0.25">
      <c r="A74" s="231" t="s">
        <v>58</v>
      </c>
      <c r="B74" s="237" t="s">
        <v>235</v>
      </c>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c r="AA74" s="248"/>
      <c r="AB74" s="248"/>
      <c r="AC74" s="248"/>
    </row>
    <row r="75" spans="1:29" ht="21.75" customHeight="1" x14ac:dyDescent="0.25">
      <c r="A75" s="231" t="s">
        <v>56</v>
      </c>
      <c r="B75" s="232"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33" t="s">
        <v>230</v>
      </c>
      <c r="B76" s="236" t="s">
        <v>533</v>
      </c>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c r="AA76" s="248"/>
      <c r="AB76" s="248"/>
      <c r="AC76" s="248"/>
    </row>
    <row r="77" spans="1:29" ht="18.75" customHeight="1" x14ac:dyDescent="0.25">
      <c r="A77" s="233" t="s">
        <v>231</v>
      </c>
      <c r="B77" s="236" t="s">
        <v>531</v>
      </c>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c r="AA77" s="248"/>
      <c r="AB77" s="248"/>
      <c r="AC77" s="248"/>
    </row>
    <row r="78" spans="1:29" x14ac:dyDescent="0.25">
      <c r="A78" s="233" t="s">
        <v>232</v>
      </c>
      <c r="B78" s="234" t="s">
        <v>156</v>
      </c>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c r="AA78" s="248"/>
      <c r="AB78" s="248"/>
      <c r="AC78" s="248"/>
    </row>
    <row r="79" spans="1:29" x14ac:dyDescent="0.25">
      <c r="A79" s="233" t="s">
        <v>233</v>
      </c>
      <c r="B79" s="234" t="s">
        <v>564</v>
      </c>
      <c r="C79" s="249"/>
      <c r="D79" s="250"/>
      <c r="E79" s="251"/>
      <c r="F79" s="251"/>
      <c r="G79" s="248"/>
      <c r="H79" s="248"/>
      <c r="I79" s="251"/>
      <c r="J79" s="248"/>
      <c r="K79" s="250"/>
      <c r="L79" s="248"/>
      <c r="M79" s="250"/>
      <c r="N79" s="248"/>
      <c r="O79" s="250"/>
      <c r="P79" s="248"/>
      <c r="Q79" s="250"/>
      <c r="R79" s="248"/>
      <c r="S79" s="250"/>
      <c r="T79" s="248"/>
      <c r="U79" s="250"/>
      <c r="V79" s="248"/>
      <c r="W79" s="250"/>
      <c r="X79" s="248"/>
      <c r="Y79" s="250"/>
      <c r="Z79" s="248"/>
      <c r="AA79" s="250"/>
      <c r="AB79" s="248"/>
      <c r="AC79" s="248"/>
    </row>
    <row r="80" spans="1:29" x14ac:dyDescent="0.25">
      <c r="A80" s="233" t="s">
        <v>234</v>
      </c>
      <c r="B80" s="234" t="s">
        <v>534</v>
      </c>
      <c r="C80" s="249"/>
      <c r="D80" s="250"/>
      <c r="E80" s="251"/>
      <c r="F80" s="251"/>
      <c r="G80" s="248"/>
      <c r="H80" s="248"/>
      <c r="I80" s="251"/>
      <c r="J80" s="248"/>
      <c r="K80" s="250"/>
      <c r="L80" s="248"/>
      <c r="M80" s="250"/>
      <c r="N80" s="248"/>
      <c r="O80" s="250"/>
      <c r="P80" s="248"/>
      <c r="Q80" s="250"/>
      <c r="R80" s="248"/>
      <c r="S80" s="250"/>
      <c r="T80" s="248"/>
      <c r="U80" s="250"/>
      <c r="V80" s="248"/>
      <c r="W80" s="250"/>
      <c r="X80" s="248"/>
      <c r="Y80" s="250"/>
      <c r="Z80" s="248"/>
      <c r="AA80" s="250"/>
      <c r="AB80" s="248"/>
      <c r="AC80" s="248"/>
    </row>
    <row r="81" spans="1:29" x14ac:dyDescent="0.25">
      <c r="A81" s="233" t="s">
        <v>565</v>
      </c>
      <c r="B81" s="234" t="s">
        <v>535</v>
      </c>
      <c r="C81" s="249"/>
      <c r="D81" s="250"/>
      <c r="E81" s="251"/>
      <c r="F81" s="251"/>
      <c r="G81" s="248"/>
      <c r="H81" s="248"/>
      <c r="I81" s="251"/>
      <c r="J81" s="248"/>
      <c r="K81" s="250"/>
      <c r="L81" s="248"/>
      <c r="M81" s="250"/>
      <c r="N81" s="248"/>
      <c r="O81" s="250"/>
      <c r="P81" s="248"/>
      <c r="Q81" s="250"/>
      <c r="R81" s="248"/>
      <c r="S81" s="250"/>
      <c r="T81" s="248"/>
      <c r="U81" s="250"/>
      <c r="V81" s="248"/>
      <c r="W81" s="250"/>
      <c r="X81" s="248"/>
      <c r="Y81" s="250"/>
      <c r="Z81" s="248"/>
      <c r="AA81" s="250"/>
      <c r="AB81" s="248"/>
      <c r="AC81" s="248"/>
    </row>
    <row r="82" spans="1:29" x14ac:dyDescent="0.25">
      <c r="A82" s="233" t="s">
        <v>566</v>
      </c>
      <c r="B82" s="234" t="s">
        <v>536</v>
      </c>
      <c r="C82" s="249"/>
      <c r="D82" s="250"/>
      <c r="E82" s="251"/>
      <c r="F82" s="251"/>
      <c r="G82" s="248"/>
      <c r="H82" s="248"/>
      <c r="I82" s="251"/>
      <c r="J82" s="248"/>
      <c r="K82" s="250"/>
      <c r="L82" s="248"/>
      <c r="M82" s="250"/>
      <c r="N82" s="248"/>
      <c r="O82" s="250"/>
      <c r="P82" s="248"/>
      <c r="Q82" s="250"/>
      <c r="R82" s="248"/>
      <c r="S82" s="250"/>
      <c r="T82" s="248"/>
      <c r="U82" s="250"/>
      <c r="V82" s="248"/>
      <c r="W82" s="250"/>
      <c r="X82" s="248"/>
      <c r="Y82" s="250"/>
      <c r="Z82" s="248"/>
      <c r="AA82" s="250"/>
      <c r="AB82" s="248"/>
      <c r="AC82" s="248"/>
    </row>
    <row r="83" spans="1:29" x14ac:dyDescent="0.25">
      <c r="A83" s="233" t="s">
        <v>567</v>
      </c>
      <c r="B83" s="234" t="s">
        <v>538</v>
      </c>
      <c r="C83" s="249"/>
      <c r="D83" s="250"/>
      <c r="E83" s="251"/>
      <c r="F83" s="251"/>
      <c r="G83" s="248"/>
      <c r="H83" s="248"/>
      <c r="I83" s="251"/>
      <c r="J83" s="248"/>
      <c r="K83" s="250"/>
      <c r="L83" s="248"/>
      <c r="M83" s="250"/>
      <c r="N83" s="248"/>
      <c r="O83" s="250"/>
      <c r="P83" s="248"/>
      <c r="Q83" s="250"/>
      <c r="R83" s="248"/>
      <c r="S83" s="250"/>
      <c r="T83" s="248"/>
      <c r="U83" s="250"/>
      <c r="V83" s="248"/>
      <c r="W83" s="250"/>
      <c r="X83" s="248"/>
      <c r="Y83" s="250"/>
      <c r="Z83" s="248"/>
      <c r="AA83" s="250"/>
      <c r="AB83" s="248"/>
      <c r="AC83" s="248"/>
    </row>
    <row r="84" spans="1:29" x14ac:dyDescent="0.25">
      <c r="A84" s="233" t="s">
        <v>568</v>
      </c>
      <c r="B84" s="234" t="s">
        <v>540</v>
      </c>
      <c r="C84" s="249"/>
      <c r="D84" s="250"/>
      <c r="E84" s="251"/>
      <c r="F84" s="251"/>
      <c r="G84" s="248"/>
      <c r="H84" s="248"/>
      <c r="I84" s="251"/>
      <c r="J84" s="248"/>
      <c r="K84" s="250"/>
      <c r="L84" s="248"/>
      <c r="M84" s="250"/>
      <c r="N84" s="248"/>
      <c r="O84" s="250"/>
      <c r="P84" s="248"/>
      <c r="Q84" s="250"/>
      <c r="R84" s="248"/>
      <c r="S84" s="250"/>
      <c r="T84" s="248"/>
      <c r="U84" s="250"/>
      <c r="V84" s="248"/>
      <c r="W84" s="250"/>
      <c r="X84" s="248"/>
      <c r="Y84" s="250"/>
      <c r="Z84" s="248"/>
      <c r="AA84" s="250"/>
      <c r="AB84" s="248"/>
      <c r="AC84" s="248"/>
    </row>
    <row r="85" spans="1:29" x14ac:dyDescent="0.25">
      <c r="A85" s="233" t="s">
        <v>569</v>
      </c>
      <c r="B85" s="234" t="s">
        <v>542</v>
      </c>
      <c r="C85" s="249"/>
      <c r="D85" s="250"/>
      <c r="E85" s="251"/>
      <c r="F85" s="251"/>
      <c r="G85" s="248"/>
      <c r="H85" s="248"/>
      <c r="I85" s="251"/>
      <c r="J85" s="248"/>
      <c r="K85" s="250"/>
      <c r="L85" s="248"/>
      <c r="M85" s="250"/>
      <c r="N85" s="248"/>
      <c r="O85" s="250"/>
      <c r="P85" s="248"/>
      <c r="Q85" s="250"/>
      <c r="R85" s="248"/>
      <c r="S85" s="250"/>
      <c r="T85" s="248"/>
      <c r="U85" s="250"/>
      <c r="V85" s="248"/>
      <c r="W85" s="250"/>
      <c r="X85" s="248"/>
      <c r="Y85" s="250"/>
      <c r="Z85" s="248"/>
      <c r="AA85" s="250"/>
      <c r="AB85" s="248"/>
      <c r="AC85" s="248"/>
    </row>
    <row r="86" spans="1:29" x14ac:dyDescent="0.25">
      <c r="A86" s="233" t="s">
        <v>570</v>
      </c>
      <c r="B86" s="234" t="s">
        <v>544</v>
      </c>
      <c r="C86" s="252"/>
      <c r="D86" s="250"/>
      <c r="E86" s="251"/>
      <c r="F86" s="251"/>
      <c r="G86" s="248"/>
      <c r="H86" s="248"/>
      <c r="I86" s="251"/>
      <c r="J86" s="248"/>
      <c r="K86" s="250"/>
      <c r="L86" s="248"/>
      <c r="M86" s="250"/>
      <c r="N86" s="248"/>
      <c r="O86" s="250"/>
      <c r="P86" s="248"/>
      <c r="Q86" s="250"/>
      <c r="R86" s="248"/>
      <c r="S86" s="250"/>
      <c r="T86" s="248"/>
      <c r="U86" s="250"/>
      <c r="V86" s="248"/>
      <c r="W86" s="250"/>
      <c r="X86" s="248"/>
      <c r="Y86" s="250"/>
      <c r="Z86" s="248"/>
      <c r="AA86" s="250"/>
      <c r="AB86" s="248"/>
      <c r="AC86" s="248"/>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N_TP1200.VL.0050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485</v>
      </c>
      <c r="F22" s="412"/>
      <c r="G22" s="412"/>
      <c r="H22" s="412"/>
      <c r="I22" s="412"/>
      <c r="J22" s="412"/>
      <c r="K22" s="412"/>
      <c r="L22" s="413"/>
      <c r="M22" s="405" t="s">
        <v>49</v>
      </c>
      <c r="N22" s="405" t="s">
        <v>48</v>
      </c>
      <c r="O22" s="405" t="s">
        <v>47</v>
      </c>
      <c r="P22" s="414" t="s">
        <v>243</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393</v>
      </c>
      <c r="J23" s="426" t="s">
        <v>394</v>
      </c>
      <c r="K23" s="426" t="s">
        <v>395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1" t="s">
        <v>13</v>
      </c>
      <c r="AG24" s="171" t="s">
        <v>12</v>
      </c>
      <c r="AH24" s="172" t="s">
        <v>2</v>
      </c>
      <c r="AI24" s="172"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9" t="str">
        <f>'1. паспорт местоположение'!A5:C5</f>
        <v>Год раскрытия информации: 2023 год</v>
      </c>
      <c r="B5" s="429"/>
      <c r="C5" s="72"/>
      <c r="D5" s="72"/>
      <c r="E5" s="72"/>
      <c r="F5" s="72"/>
      <c r="G5" s="72"/>
      <c r="H5" s="72"/>
    </row>
    <row r="6" spans="1:8" ht="18.75" x14ac:dyDescent="0.3">
      <c r="A6" s="176"/>
      <c r="B6" s="176"/>
      <c r="C6" s="176"/>
      <c r="D6" s="176"/>
      <c r="E6" s="176"/>
      <c r="F6" s="176"/>
      <c r="G6" s="176"/>
      <c r="H6" s="176"/>
    </row>
    <row r="7" spans="1:8" ht="18.75" x14ac:dyDescent="0.25">
      <c r="A7" s="260" t="s">
        <v>9</v>
      </c>
      <c r="B7" s="260"/>
      <c r="C7" s="175"/>
      <c r="D7" s="175"/>
      <c r="E7" s="175"/>
      <c r="F7" s="175"/>
      <c r="G7" s="175"/>
      <c r="H7" s="175"/>
    </row>
    <row r="8" spans="1:8" ht="18.75" x14ac:dyDescent="0.25">
      <c r="A8" s="175"/>
      <c r="B8" s="175"/>
      <c r="C8" s="175"/>
      <c r="D8" s="175"/>
      <c r="E8" s="175"/>
      <c r="F8" s="175"/>
      <c r="G8" s="175"/>
      <c r="H8" s="175"/>
    </row>
    <row r="9" spans="1:8" x14ac:dyDescent="0.25">
      <c r="A9" s="263" t="str">
        <f>'1. паспорт местоположение'!A9:C9</f>
        <v xml:space="preserve"> АО "Россети Тюмень" </v>
      </c>
      <c r="B9" s="263"/>
      <c r="C9" s="173"/>
      <c r="D9" s="173"/>
      <c r="E9" s="173"/>
      <c r="F9" s="173"/>
      <c r="G9" s="173"/>
      <c r="H9" s="173"/>
    </row>
    <row r="10" spans="1:8" x14ac:dyDescent="0.25">
      <c r="A10" s="257" t="s">
        <v>8</v>
      </c>
      <c r="B10" s="25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3" t="str">
        <f>'1. паспорт местоположение'!A12:C12</f>
        <v>N_TP1200.VL.0050</v>
      </c>
      <c r="B12" s="263"/>
      <c r="C12" s="173"/>
      <c r="D12" s="173"/>
      <c r="E12" s="173"/>
      <c r="F12" s="173"/>
      <c r="G12" s="173"/>
      <c r="H12" s="173"/>
    </row>
    <row r="13" spans="1:8" x14ac:dyDescent="0.25">
      <c r="A13" s="257" t="s">
        <v>7</v>
      </c>
      <c r="B13" s="257"/>
      <c r="C13" s="174"/>
      <c r="D13" s="174"/>
      <c r="E13" s="174"/>
      <c r="F13" s="174"/>
      <c r="G13" s="174"/>
      <c r="H13" s="174"/>
    </row>
    <row r="14" spans="1:8" ht="18.75" x14ac:dyDescent="0.25">
      <c r="A14" s="11"/>
      <c r="B14" s="11"/>
      <c r="C14" s="11"/>
      <c r="D14" s="11"/>
      <c r="E14" s="11"/>
      <c r="F14" s="11"/>
      <c r="G14" s="11"/>
      <c r="H14" s="11"/>
    </row>
    <row r="15" spans="1:8" ht="47.25" customHeight="1" x14ac:dyDescent="0.25">
      <c r="A15" s="296"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6"/>
      <c r="C15" s="173"/>
      <c r="D15" s="173"/>
      <c r="E15" s="173"/>
      <c r="F15" s="173"/>
      <c r="G15" s="173"/>
      <c r="H15" s="173"/>
    </row>
    <row r="16" spans="1:8" x14ac:dyDescent="0.25">
      <c r="A16" s="257" t="s">
        <v>6</v>
      </c>
      <c r="B16" s="257"/>
      <c r="C16" s="174"/>
      <c r="D16" s="174"/>
      <c r="E16" s="174"/>
      <c r="F16" s="174"/>
      <c r="G16" s="174"/>
      <c r="H16" s="174"/>
    </row>
    <row r="17" spans="1:2" x14ac:dyDescent="0.25">
      <c r="B17" s="142"/>
    </row>
    <row r="18" spans="1:2" ht="33.75" customHeight="1" x14ac:dyDescent="0.25">
      <c r="A18" s="433" t="s">
        <v>475</v>
      </c>
      <c r="B18" s="434"/>
    </row>
    <row r="19" spans="1:2" x14ac:dyDescent="0.25">
      <c r="B19" s="47"/>
    </row>
    <row r="20" spans="1:2" ht="16.5" thickBot="1" x14ac:dyDescent="0.3">
      <c r="B20" s="143"/>
    </row>
    <row r="21" spans="1:2" ht="51" customHeight="1" thickBot="1" x14ac:dyDescent="0.3">
      <c r="A21" s="144" t="s">
        <v>344</v>
      </c>
      <c r="B21" s="145" t="str">
        <f>A15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523</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517</v>
      </c>
      <c r="B27" s="211">
        <f>'6.2. Паспорт фин осв ввод'!D24</f>
        <v>2.2163444399999999</v>
      </c>
    </row>
    <row r="28" spans="1:2" ht="16.5" thickBot="1" x14ac:dyDescent="0.3">
      <c r="A28" s="151" t="s">
        <v>349</v>
      </c>
      <c r="B28" s="151" t="s">
        <v>522</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518</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519</v>
      </c>
    </row>
    <row r="73" spans="1:2" ht="28.5" x14ac:dyDescent="0.25">
      <c r="A73" s="150" t="s">
        <v>384</v>
      </c>
      <c r="B73" s="430"/>
    </row>
    <row r="74" spans="1:2" x14ac:dyDescent="0.25">
      <c r="A74" s="154" t="s">
        <v>385</v>
      </c>
      <c r="B74" s="431"/>
    </row>
    <row r="75" spans="1:2" x14ac:dyDescent="0.25">
      <c r="A75" s="154" t="s">
        <v>386</v>
      </c>
      <c r="B75" s="431"/>
    </row>
    <row r="76" spans="1:2" x14ac:dyDescent="0.25">
      <c r="A76" s="154" t="s">
        <v>387</v>
      </c>
      <c r="B76" s="431"/>
    </row>
    <row r="77" spans="1:2" x14ac:dyDescent="0.25">
      <c r="A77" s="154" t="s">
        <v>388</v>
      </c>
      <c r="B77" s="431"/>
    </row>
    <row r="78" spans="1:2" ht="16.5" thickBot="1" x14ac:dyDescent="0.3">
      <c r="A78" s="164" t="s">
        <v>389</v>
      </c>
      <c r="B78" s="432"/>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2023-02-02T09:04:44Z</dcterms:modified>
</cp:coreProperties>
</file>